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RD\RD z dodanimi Lekarnami Maribor\Podatki in zahteve javnega naročila_za objavo\"/>
    </mc:Choice>
  </mc:AlternateContent>
  <xr:revisionPtr revIDLastSave="0" documentId="8_{D69CF560-CF15-4D00-A4A3-65E56F4200A6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SEZNAM SKLOPOV" sheetId="9" r:id="rId1"/>
    <sheet name="VREDNOST NAKUPA V LETU 2021" sheetId="3" r:id="rId2"/>
    <sheet name="MINIMALNI POPUST NA OBSEG DOBAV" sheetId="7" r:id="rId3"/>
    <sheet name="FINANČNO ZAVAROVANJE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1" i="11" l="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26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ILB04_SQL2008 BI_AOR_NABAVA DWH" type="5" refreshedVersion="7" background="1" saveData="1">
    <dbPr connection="Provider=MSOLAP.8;Integrated Security=SSPI;Persist Security Info=True;Initial Catalog=BI_AOR_NABAVA;Data Source=UPRAVAOLAP\ORKA;MDX Compatibility=1;Safety Options=2;MDX Missing Member Mode=Error;Update Isolation Level=2" command="DWH" commandType="1"/>
    <olapPr sendLocale="1" rowDrillCount="1000"/>
  </connection>
  <connection id="2" xr16:uid="{00000000-0015-0000-FFFF-FFFF01000000}" odcFile="C:\Users\ana\Documents\Moji viri podatkov\ILB04_SQL2008 BI_AOR_PRODAJA DWH.odc" keepAlive="1" name="ILB04_SQL2008 BI_AOR_PRODAJA DWH" type="5" refreshedVersion="4" background="1">
    <dbPr connection="Provider=MSOLAP.4;Integrated Security=SSPI;Persist Security Info=True;Initial Catalog=BI_AOR_PRODAJA;Data Source=ILB04\SQL2008;MDX Compatibility=1;Safety Options=2;MDX Missing Member Mode=Error" command="DWH" commandType="1"/>
    <olapPr sendLocale="1" rowDrillCount="1000"/>
  </connection>
</connections>
</file>

<file path=xl/sharedStrings.xml><?xml version="1.0" encoding="utf-8"?>
<sst xmlns="http://schemas.openxmlformats.org/spreadsheetml/2006/main" count="266" uniqueCount="144">
  <si>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</si>
  <si>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</si>
  <si>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</si>
  <si>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</si>
  <si>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</si>
  <si>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</si>
  <si>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</si>
  <si>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</si>
  <si>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</si>
  <si>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</si>
  <si>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</si>
  <si>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</si>
  <si>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</si>
  <si>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</si>
  <si>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ZDRAVILA ZA BOLEZNI PREBAVIL IN PRESNOVE</t>
  </si>
  <si>
    <t>ZDRAVILA ZA BOLEZNI KRVI IN KRVOTVORNIH ORGANOV</t>
  </si>
  <si>
    <t>ZDRAVILA ZA BOLEZNI SRCA IN OŽILJA</t>
  </si>
  <si>
    <t>ZDRAVILA ZA BOLEZNI KOŽE IN PODKOŽNEGA TKIVA</t>
  </si>
  <si>
    <t>ZDRAVILA ZA BOLEZNI SEČIL IN SPOLOVIL TER SPOLNI HORMONI</t>
  </si>
  <si>
    <t>HORMONSKA ZDRAVILA ZA SISTEMSKO ZDRAVLJENJE - RAZEN SPOLNIH HORMONOV IN INSULINOV</t>
  </si>
  <si>
    <t>ZDRAVILA ZA SISTEMSKO ZDRAVLJENJE INFEKCIJ</t>
  </si>
  <si>
    <t>ZDRAVILA Z DELOVANJEM NA NOVOTVORBE IN IMUNOMODULATORJI</t>
  </si>
  <si>
    <t>ZDRAVILA ZA BOLEZNI MIŠIČNO-SKELETNEGA SISTEMA</t>
  </si>
  <si>
    <t>ZDRAVILA Z DELOVANJEM NA ŽIVČEVJE</t>
  </si>
  <si>
    <t>ANTIPARAZITIKI, INSEKTICIDI IN REPELENTI</t>
  </si>
  <si>
    <t>ZDRAVILA ZA BOLEZNI DIHAL</t>
  </si>
  <si>
    <t>ZDRAVILA ZA BOLEZNI ČUTIL</t>
  </si>
  <si>
    <t>RAZNA ZDRAVILA</t>
  </si>
  <si>
    <t>LEKARNA SEVNICA</t>
  </si>
  <si>
    <t>ATC SKUPINA</t>
  </si>
  <si>
    <t>NAZIV SKLOPA</t>
  </si>
  <si>
    <t>ŠT. SKLOPA</t>
  </si>
  <si>
    <t xml:space="preserve">INTERVENTNI UVOZ ZDRAVIL </t>
  </si>
  <si>
    <t>EKSKLUZIVNE PRAVICE - ZAVOD RS ZA TRANSFUZIJSKO MEDICINO</t>
  </si>
  <si>
    <t>EKSKLUZIVNE PRAVICE KEMOFARMACIJA d.d.</t>
  </si>
  <si>
    <t>EKSKLUZIVNE PRAVICE SALUS D.D.</t>
  </si>
  <si>
    <t>EKSKLUZIVNE PRAVICE IRIS D.O.O.</t>
  </si>
  <si>
    <t>EKSKLUZIVNE PRAVICE MEDIS, D.O.O.</t>
  </si>
  <si>
    <t>EKSKLUZIVNE PRAVICE MARK MEDICAL d.o.o.</t>
  </si>
  <si>
    <t>ZDRAVILA ZA BOLEZNI PREBAVIL IN PRESNOVE - 60 %</t>
  </si>
  <si>
    <t>ZDRAVILA ZA BOLEZNI KRVI IN KRVOTVORNIH ORGANOV - 60 %</t>
  </si>
  <si>
    <t>ZDRAVILA ZA BOLEZNI SRCA IN OŽILJA- 60 %</t>
  </si>
  <si>
    <t>ZDRAVILA ZA BOLEZNI KOŽE IN PODKOŽNEGA TKIVA- 60 %</t>
  </si>
  <si>
    <t>ZDRAVILA ZA BOLEZNI SEČIL IN SPOLOVIL TER SPOLNI HORMONI- 60 %</t>
  </si>
  <si>
    <t>HORMONSKA ZDRAVILA ZA SISTEMSKO ZDRAVLJENJE - RAZEN SPOLNIH HORMONOV IN INSULINOV- 60 %</t>
  </si>
  <si>
    <t>ZDRAVILA ZA SISTEMSKO ZDRAVLJENJE INFEKCIJ- 60 %</t>
  </si>
  <si>
    <t>ZDRAVILA Z DELOVANJEM NA NOVOTVORBE IN IMUNOMODULATORJI- 60 %</t>
  </si>
  <si>
    <t>ZDRAVILA ZA BOLEZNI MIŠIČNO-SKELETNEGA SISTEMA- 60 %</t>
  </si>
  <si>
    <t>ZDRAVILA Z DELOVANJEM NA ŽIVČEVJE- 60 %</t>
  </si>
  <si>
    <t>ANTIPARAZITIKI, INSEKTICIDI IN REPELENTI- 60 %</t>
  </si>
  <si>
    <t>ZDRAVILA ZA BOLEZNI DIHAL- 60 %</t>
  </si>
  <si>
    <t>ZDRAVILA ZA BOLEZNI ČUTIL- 60 %</t>
  </si>
  <si>
    <t>RAZNA ZDRAVILA- 60 %</t>
  </si>
  <si>
    <t>ZDRAVILA ZA BOLEZNI PREBAVIL IN PRESNOVE - 40 %</t>
  </si>
  <si>
    <t>ZDRAVILA ZA BOLEZNI KRVI IN KRVOTVORNIH ORGANOV- 40 %</t>
  </si>
  <si>
    <t>ZDRAVILA ZA BOLEZNI SRCA IN OŽILJA- 40 %</t>
  </si>
  <si>
    <t>ZDRAVILA ZA BOLEZNI KOŽE IN PODKOŽNEGA TKIVA- 40 %</t>
  </si>
  <si>
    <t>ZDRAVILA ZA BOLEZNI SEČIL IN SPOLOVIL TER SPOLNI HORMONI- 40 %</t>
  </si>
  <si>
    <t>HORMONSKA ZDRAVILA ZA SISTEMSKO ZDRAVLJENJE - RAZEN SPOLNIH HORMONOV IN INSULINOV- 40 %</t>
  </si>
  <si>
    <t>ZDRAVILA ZA SISTEMSKO ZDRAVLJENJE INFEKCIJ- 40 %</t>
  </si>
  <si>
    <t>ZDRAVILA Z DELOVANJEM NA NOVOTVORBE IN IMUNOMODULATORJI- 40 %</t>
  </si>
  <si>
    <t>ZDRAVILA ZA BOLEZNI MIŠIČNO-SKELETNEGA SISTEMA- 40 %</t>
  </si>
  <si>
    <t>ZDRAVILA Z DELOVANJEM NA ŽIVČEVJE- 40 %</t>
  </si>
  <si>
    <t>ANTIPARAZITIKI, INSEKTICIDI IN REPELENTI- 40 %</t>
  </si>
  <si>
    <t>ZDRAVILA ZA BOLEZNI DIHAL- 40 %</t>
  </si>
  <si>
    <t>ZDRAVILA ZA BOLEZNI ČUTIL- 40 %</t>
  </si>
  <si>
    <t>RAZNA ZDRAVILA- 40 %</t>
  </si>
  <si>
    <t>BREZ OMEJITVE</t>
  </si>
  <si>
    <t>LEKARNA SEVNICA (09)</t>
  </si>
  <si>
    <t xml:space="preserve">Oznaka sklopa </t>
  </si>
  <si>
    <t> Naziv sklopa</t>
  </si>
  <si>
    <t>09-A1</t>
  </si>
  <si>
    <t>Sklop 1: ZDRAVILA ZA BOLEZNI PREBAVIL IN PRESNOVE - 60 %</t>
  </si>
  <si>
    <t>09-B1</t>
  </si>
  <si>
    <t>Sklop 2: ZDRAVILA ZA BOLEZNI KRVI IN KRVOTVORNIH ORGANOV - 60 %</t>
  </si>
  <si>
    <t>09-C1</t>
  </si>
  <si>
    <t>Sklop 3: ZDRAVILA ZA BOLEZNI SRCA IN OŽILJA- 60 %</t>
  </si>
  <si>
    <t>09-D1</t>
  </si>
  <si>
    <t>Sklop 4: ZDRAVILA ZA BOLEZNI KOŽE IN PODKOŽNEGA TKIVA- 60 %</t>
  </si>
  <si>
    <t>09-G1</t>
  </si>
  <si>
    <t>Sklop 5: ZDRAVILA ZA BOLEZNI SEČIL IN SPOLOVIL TER SPOLNI HORMONI- 60 %</t>
  </si>
  <si>
    <t>09-H1</t>
  </si>
  <si>
    <t>Sklop 6: HORMONSKA ZDRAVILA ZA SISTEMSKO ZDRAVLJENJE - RAZEN SPOLNIH HORMONOV IN INSULINOV- 60 %</t>
  </si>
  <si>
    <t>09-J1</t>
  </si>
  <si>
    <t>Sklop 7: ZDRAVILA ZA SISTEMSKO ZDRAVLJENJE INFEKCIJ- 60 %</t>
  </si>
  <si>
    <t>09-L1</t>
  </si>
  <si>
    <t>Sklop 8: ZDRAVILA Z DELOVANJEM NA NOVOTVORBE IN IMUNOMODULATORJI- 60 %</t>
  </si>
  <si>
    <t>09-M1</t>
  </si>
  <si>
    <t>Sklop 9: ZDRAVILA ZA BOLEZNI MIŠIČNO-SKELETNEGA SISTEMA- 60 %</t>
  </si>
  <si>
    <t>09-N1</t>
  </si>
  <si>
    <t>Sklop 10: ZDRAVILA Z DELOVANJEM NA ŽIVČEVJE- 60 %</t>
  </si>
  <si>
    <t>09-P1</t>
  </si>
  <si>
    <t>Sklop 11: ANTIPARAZITIKI, INSEKTICIDI IN REPELENTI- 60 %</t>
  </si>
  <si>
    <t>09-R1</t>
  </si>
  <si>
    <t>Sklop 12: ZDRAVILA ZA BOLEZNI DIHAL- 60 %</t>
  </si>
  <si>
    <t>09-S1</t>
  </si>
  <si>
    <t>Sklop 13: ZDRAVILA ZA BOLEZNI ČUTIL- 60 %</t>
  </si>
  <si>
    <t>09-V1</t>
  </si>
  <si>
    <t>Sklop 14: RAZNA ZDRAVILA- 60 %</t>
  </si>
  <si>
    <t>09-A2</t>
  </si>
  <si>
    <t>Sklop 15: ZDRAVILA ZA BOLEZNI PREBAVIL IN PRESNOVE - 40 %</t>
  </si>
  <si>
    <t>09-B2</t>
  </si>
  <si>
    <t>Sklop 16: ZDRAVILA ZA BOLEZNI KRVI IN KRVOTVORNIH ORGANOV- 40 %</t>
  </si>
  <si>
    <t>09-C2</t>
  </si>
  <si>
    <t>Sklop 17: ZDRAVILA ZA BOLEZNI SRCA IN OŽILJA- 40 %</t>
  </si>
  <si>
    <t>09-D2</t>
  </si>
  <si>
    <t>Sklop 18: ZDRAVILA ZA BOLEZNI KOŽE IN PODKOŽNEGA TKIVA- 40 %</t>
  </si>
  <si>
    <t>09-G2</t>
  </si>
  <si>
    <t>Sklop 19: ZDRAVILA ZA BOLEZNI SEČIL IN SPOLOVIL TER SPOLNI HORMONI- 40 %</t>
  </si>
  <si>
    <t>09-H2</t>
  </si>
  <si>
    <t>Sklop 20: HORMONSKA ZDRAVILA ZA SISTEMSKO ZDRAVLJENJE - RAZEN SPOLNIH HORMONOV IN INSULINOV- 40 %</t>
  </si>
  <si>
    <t>09-J2</t>
  </si>
  <si>
    <t>Sklop 21: ZDRAVILA ZA SISTEMSKO ZDRAVLJENJE INFEKCIJ- 40 %</t>
  </si>
  <si>
    <t>09-L2</t>
  </si>
  <si>
    <t>Sklop 22: ZDRAVILA Z DELOVANJEM NA NOVOTVORBE IN IMUNOMODULATORJI- 40 %</t>
  </si>
  <si>
    <t>09-M2</t>
  </si>
  <si>
    <t>Sklop 23: ZDRAVILA ZA BOLEZNI MIŠIČNO-SKELETNEGA SISTEMA- 40 %</t>
  </si>
  <si>
    <t>09-N2</t>
  </si>
  <si>
    <t>Sklop 24: ZDRAVILA Z DELOVANJEM NA ŽIVČEVJE- 40 %</t>
  </si>
  <si>
    <t>09-P2</t>
  </si>
  <si>
    <t>Sklop 25: ANTIPARAZITIKI, INSEKTICIDI IN REPELENTI- 40 %</t>
  </si>
  <si>
    <t>09-R2</t>
  </si>
  <si>
    <t>Sklop 26: ZDRAVILA ZA BOLEZNI DIHAL- 40 %</t>
  </si>
  <si>
    <t>09-S2</t>
  </si>
  <si>
    <t>Sklop 27: ZDRAVILA ZA BOLEZNI ČUTIL- 40 %</t>
  </si>
  <si>
    <t>09-V2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</si>
  <si>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</si>
  <si>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</si>
  <si>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</si>
  <si>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</si>
  <si>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</si>
  <si>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</si>
  <si>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</si>
  <si>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</si>
  <si>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09-29</t>
  </si>
  <si>
    <t>09-30</t>
  </si>
  <si>
    <t>09-31</t>
  </si>
  <si>
    <t>09-32</t>
  </si>
  <si>
    <t>09-33</t>
  </si>
  <si>
    <t>09-34</t>
  </si>
  <si>
    <t>09-35</t>
  </si>
  <si>
    <t>VIŠINA FINANČNEGA ZAVAROVANJA ZA DOBRO IZVEDBO POGODBENIH OBVEZNOSTI (V EUR)</t>
  </si>
  <si>
    <t>VIŠINA FINANČNEGA ZAVAROVANJA ZA RESNOST PONUDBE (V EUR)</t>
  </si>
  <si>
    <t>MIN.POPUST NA OBSEG DOBAV (V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</si>
</sst>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3" fontId="1" fillId="2" borderId="1" xfId="0" applyNumberFormat="1" applyFont="1" applyFill="1" applyBorder="1" applyAlignment="1">
      <alignment horizontal="center"/>
    </xf>
    <xf numFmtId="4" fontId="0" fillId="0" borderId="1" xfId="0" applyNumberFormat="1" applyBorder="1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4" fontId="0" fillId="0" borderId="2" xfId="0" applyNumberFormat="1" applyBorder="1"/>
    <xf numFmtId="0" fontId="0" fillId="2" borderId="1" xfId="0" applyFill="1" applyBorder="1"/>
    <xf numFmtId="0" fontId="0" fillId="5" borderId="1" xfId="0" applyFill="1" applyBorder="1"/>
    <xf numFmtId="0" fontId="2" fillId="4" borderId="1" xfId="0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2" borderId="1" xfId="0" applyNumberFormat="1" applyFill="1" applyBorder="1" applyAlignment="1">
      <alignment vertical="center"/>
    </xf>
    <xf numFmtId="0" fontId="0" fillId="0" borderId="0" xfId="0" applyAlignment="1">
      <alignment wrapText="1"/>
    </xf>
    <xf numFmtId="3" fontId="2" fillId="3" borderId="3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4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6" borderId="6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 wrapText="1"/>
    </xf>
    <xf numFmtId="0" fontId="5" fillId="7" borderId="6" xfId="0" applyFont="1" applyFill="1" applyBorder="1" applyAlignment="1">
      <alignment vertical="center"/>
    </xf>
    <xf numFmtId="0" fontId="5" fillId="7" borderId="7" xfId="0" applyFont="1" applyFill="1" applyBorder="1" applyAlignment="1">
      <alignment vertical="center" wrapText="1"/>
    </xf>
    <xf numFmtId="49" fontId="5" fillId="0" borderId="6" xfId="0" applyNumberFormat="1" applyFont="1" applyBorder="1" applyAlignment="1">
      <alignment vertical="center"/>
    </xf>
    <xf numFmtId="49" fontId="0" fillId="0" borderId="0" xfId="0" applyNumberFormat="1"/>
    <xf numFmtId="49" fontId="0" fillId="0" borderId="1" xfId="0" applyNumberFormat="1" applyBorder="1"/>
    <xf numFmtId="4" fontId="5" fillId="6" borderId="7" xfId="0" applyNumberFormat="1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4" fontId="5" fillId="7" borderId="7" xfId="0" applyNumberFormat="1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2123-0BF6-4A54-A0F1-5EE56E79D7EE}">
  <dimension ref="A1:C40"/>
  <sheetViews>
    <sheetView workbookViewId="0">
      <selection activeCell="C23" sqref="C23"/>
    </sheetView>
  </sheetViews>
  <sheetFormatPr defaultRowHeight="15" x14ac:dyDescent="0.25"/>
  <cols>
    <col min="1" max="1" width="17.7109375" customWidth="1"/>
    <col min="2" max="2" width="92.5703125" customWidth="1"/>
    <col min="3" max="3" width="73.28515625" style="14" customWidth="1"/>
  </cols>
  <sheetData>
    <row r="1" spans="1:2" ht="15.75" thickBot="1" x14ac:dyDescent="0.3">
      <c r="A1" s="16"/>
    </row>
    <row r="2" spans="1:2" ht="15.75" thickBot="1" x14ac:dyDescent="0.3">
      <c r="A2" s="17"/>
      <c r="B2" s="18" t="s">
        <v>68</v>
      </c>
    </row>
    <row r="3" spans="1:2" ht="15.75" thickBot="1" x14ac:dyDescent="0.3">
      <c r="A3" s="19" t="s">
        <v>69</v>
      </c>
      <c r="B3" s="20" t="s">
        <v>70</v>
      </c>
    </row>
    <row r="4" spans="1:2" ht="15.75" thickBot="1" x14ac:dyDescent="0.3">
      <c r="A4" s="21" t="s">
        <v>71</v>
      </c>
      <c r="B4" s="22" t="s">
        <v>72</v>
      </c>
    </row>
    <row r="5" spans="1:2" ht="15.75" thickBot="1" x14ac:dyDescent="0.3">
      <c r="A5" s="21" t="s">
        <v>73</v>
      </c>
      <c r="B5" s="22" t="s">
        <v>74</v>
      </c>
    </row>
    <row r="6" spans="1:2" ht="15.75" thickBot="1" x14ac:dyDescent="0.3">
      <c r="A6" s="21" t="s">
        <v>75</v>
      </c>
      <c r="B6" s="22" t="s">
        <v>76</v>
      </c>
    </row>
    <row r="7" spans="1:2" ht="15.75" thickBot="1" x14ac:dyDescent="0.3">
      <c r="A7" s="21" t="s">
        <v>77</v>
      </c>
      <c r="B7" s="22" t="s">
        <v>78</v>
      </c>
    </row>
    <row r="8" spans="1:2" ht="15.75" thickBot="1" x14ac:dyDescent="0.3">
      <c r="A8" s="21" t="s">
        <v>79</v>
      </c>
      <c r="B8" s="22" t="s">
        <v>80</v>
      </c>
    </row>
    <row r="9" spans="1:2" ht="29.25" thickBot="1" x14ac:dyDescent="0.3">
      <c r="A9" s="21" t="s">
        <v>81</v>
      </c>
      <c r="B9" s="22" t="s">
        <v>82</v>
      </c>
    </row>
    <row r="10" spans="1:2" ht="15.75" thickBot="1" x14ac:dyDescent="0.3">
      <c r="A10" s="21" t="s">
        <v>83</v>
      </c>
      <c r="B10" s="22" t="s">
        <v>84</v>
      </c>
    </row>
    <row r="11" spans="1:2" ht="15.75" thickBot="1" x14ac:dyDescent="0.3">
      <c r="A11" s="21" t="s">
        <v>85</v>
      </c>
      <c r="B11" s="22" t="s">
        <v>86</v>
      </c>
    </row>
    <row r="12" spans="1:2" ht="15.75" thickBot="1" x14ac:dyDescent="0.3">
      <c r="A12" s="21" t="s">
        <v>87</v>
      </c>
      <c r="B12" s="22" t="s">
        <v>88</v>
      </c>
    </row>
    <row r="13" spans="1:2" ht="15.75" thickBot="1" x14ac:dyDescent="0.3">
      <c r="A13" s="21" t="s">
        <v>89</v>
      </c>
      <c r="B13" s="22" t="s">
        <v>90</v>
      </c>
    </row>
    <row r="14" spans="1:2" ht="15.75" thickBot="1" x14ac:dyDescent="0.3">
      <c r="A14" s="21" t="s">
        <v>91</v>
      </c>
      <c r="B14" s="22" t="s">
        <v>92</v>
      </c>
    </row>
    <row r="15" spans="1:2" ht="15.75" thickBot="1" x14ac:dyDescent="0.3">
      <c r="A15" s="21" t="s">
        <v>93</v>
      </c>
      <c r="B15" s="22" t="s">
        <v>94</v>
      </c>
    </row>
    <row r="16" spans="1:2" ht="15.75" thickBot="1" x14ac:dyDescent="0.3">
      <c r="A16" s="21" t="s">
        <v>95</v>
      </c>
      <c r="B16" s="22" t="s">
        <v>96</v>
      </c>
    </row>
    <row r="17" spans="1:2" ht="15.75" thickBot="1" x14ac:dyDescent="0.3">
      <c r="A17" s="21" t="s">
        <v>97</v>
      </c>
      <c r="B17" s="22" t="s">
        <v>98</v>
      </c>
    </row>
    <row r="18" spans="1:2" ht="15.75" thickBot="1" x14ac:dyDescent="0.3">
      <c r="A18" s="23" t="s">
        <v>99</v>
      </c>
      <c r="B18" s="24" t="s">
        <v>100</v>
      </c>
    </row>
    <row r="19" spans="1:2" ht="15.75" thickBot="1" x14ac:dyDescent="0.3">
      <c r="A19" s="23" t="s">
        <v>101</v>
      </c>
      <c r="B19" s="24" t="s">
        <v>102</v>
      </c>
    </row>
    <row r="20" spans="1:2" ht="15.75" thickBot="1" x14ac:dyDescent="0.3">
      <c r="A20" s="23" t="s">
        <v>103</v>
      </c>
      <c r="B20" s="24" t="s">
        <v>104</v>
      </c>
    </row>
    <row r="21" spans="1:2" ht="15.75" thickBot="1" x14ac:dyDescent="0.3">
      <c r="A21" s="23" t="s">
        <v>105</v>
      </c>
      <c r="B21" s="24" t="s">
        <v>106</v>
      </c>
    </row>
    <row r="22" spans="1:2" ht="15.75" thickBot="1" x14ac:dyDescent="0.3">
      <c r="A22" s="23" t="s">
        <v>107</v>
      </c>
      <c r="B22" s="24" t="s">
        <v>108</v>
      </c>
    </row>
    <row r="23" spans="1:2" ht="29.25" thickBot="1" x14ac:dyDescent="0.3">
      <c r="A23" s="23" t="s">
        <v>109</v>
      </c>
      <c r="B23" s="24" t="s">
        <v>110</v>
      </c>
    </row>
    <row r="24" spans="1:2" ht="15.75" thickBot="1" x14ac:dyDescent="0.3">
      <c r="A24" s="23" t="s">
        <v>111</v>
      </c>
      <c r="B24" s="24" t="s">
        <v>112</v>
      </c>
    </row>
    <row r="25" spans="1:2" ht="15.75" thickBot="1" x14ac:dyDescent="0.3">
      <c r="A25" s="23" t="s">
        <v>113</v>
      </c>
      <c r="B25" s="24" t="s">
        <v>114</v>
      </c>
    </row>
    <row r="26" spans="1:2" ht="15.75" thickBot="1" x14ac:dyDescent="0.3">
      <c r="A26" s="23" t="s">
        <v>115</v>
      </c>
      <c r="B26" s="24" t="s">
        <v>116</v>
      </c>
    </row>
    <row r="27" spans="1:2" ht="15.75" thickBot="1" x14ac:dyDescent="0.3">
      <c r="A27" s="23" t="s">
        <v>117</v>
      </c>
      <c r="B27" s="24" t="s">
        <v>118</v>
      </c>
    </row>
    <row r="28" spans="1:2" ht="15.75" thickBot="1" x14ac:dyDescent="0.3">
      <c r="A28" s="23" t="s">
        <v>119</v>
      </c>
      <c r="B28" s="24" t="s">
        <v>120</v>
      </c>
    </row>
    <row r="29" spans="1:2" ht="15.75" thickBot="1" x14ac:dyDescent="0.3">
      <c r="A29" s="23" t="s">
        <v>121</v>
      </c>
      <c r="B29" s="24" t="s">
        <v>122</v>
      </c>
    </row>
    <row r="30" spans="1:2" ht="15.75" thickBot="1" x14ac:dyDescent="0.3">
      <c r="A30" s="23" t="s">
        <v>123</v>
      </c>
      <c r="B30" s="24" t="s">
        <v>124</v>
      </c>
    </row>
    <row r="31" spans="1:2" ht="15.75" thickBot="1" x14ac:dyDescent="0.3">
      <c r="A31" s="23" t="s">
        <v>125</v>
      </c>
      <c r="B31" s="24" t="s">
        <v>126</v>
      </c>
    </row>
    <row r="32" spans="1:2" ht="15.75" thickBot="1" x14ac:dyDescent="0.3">
      <c r="A32" s="25" t="s">
        <v>134</v>
      </c>
      <c r="B32" s="20" t="s">
        <v>127</v>
      </c>
    </row>
    <row r="33" spans="1:2" ht="15.75" thickBot="1" x14ac:dyDescent="0.3">
      <c r="A33" s="25" t="s">
        <v>135</v>
      </c>
      <c r="B33" s="20" t="s">
        <v>128</v>
      </c>
    </row>
    <row r="34" spans="1:2" ht="15.75" thickBot="1" x14ac:dyDescent="0.3">
      <c r="A34" s="25" t="s">
        <v>136</v>
      </c>
      <c r="B34" s="20" t="s">
        <v>129</v>
      </c>
    </row>
    <row r="35" spans="1:2" ht="15.75" thickBot="1" x14ac:dyDescent="0.3">
      <c r="A35" s="25" t="s">
        <v>137</v>
      </c>
      <c r="B35" s="20" t="s">
        <v>130</v>
      </c>
    </row>
    <row r="36" spans="1:2" ht="15.75" thickBot="1" x14ac:dyDescent="0.3">
      <c r="A36" s="25" t="s">
        <v>138</v>
      </c>
      <c r="B36" s="20" t="s">
        <v>131</v>
      </c>
    </row>
    <row r="37" spans="1:2" ht="15.75" thickBot="1" x14ac:dyDescent="0.3">
      <c r="A37" s="25" t="s">
        <v>139</v>
      </c>
      <c r="B37" s="20" t="s">
        <v>132</v>
      </c>
    </row>
    <row r="38" spans="1:2" ht="15.75" thickBot="1" x14ac:dyDescent="0.3">
      <c r="A38" s="25" t="s">
        <v>140</v>
      </c>
      <c r="B38" s="20" t="s">
        <v>133</v>
      </c>
    </row>
    <row r="39" spans="1:2" x14ac:dyDescent="0.25">
      <c r="A39" s="26"/>
    </row>
    <row r="40" spans="1:2" x14ac:dyDescent="0.25">
      <c r="A40" s="26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70D1-F11E-4433-8264-A41C9DD47582}">
  <dimension ref="A3:D26"/>
  <sheetViews>
    <sheetView workbookViewId="0">
      <selection activeCell="C5" sqref="C5:C18"/>
    </sheetView>
  </sheetViews>
  <sheetFormatPr defaultRowHeight="15" x14ac:dyDescent="0.25"/>
  <cols>
    <col min="1" max="1" width="11.7109375" customWidth="1"/>
    <col min="2" max="2" width="90.28515625" customWidth="1"/>
    <col min="3" max="3" width="31.140625" customWidth="1"/>
    <col min="4" max="4" width="44.140625" style="1" customWidth="1"/>
    <col min="5" max="5" width="57" customWidth="1"/>
    <col min="6" max="6" width="23.140625" customWidth="1"/>
    <col min="7" max="7" width="30.5703125" customWidth="1"/>
    <col min="8" max="8" width="29.5703125" customWidth="1"/>
    <col min="9" max="9" width="29.140625" customWidth="1"/>
    <col min="10" max="10" width="36.140625" customWidth="1"/>
    <col min="11" max="11" width="35.28515625" customWidth="1"/>
    <col min="12" max="12" width="31.7109375" customWidth="1"/>
  </cols>
  <sheetData>
    <row r="3" spans="1:4" x14ac:dyDescent="0.25">
      <c r="C3" s="3" t="s">
        <v>28</v>
      </c>
      <c r="D3"/>
    </row>
    <row r="4" spans="1:4" ht="30" x14ac:dyDescent="0.25">
      <c r="A4" s="5" t="s">
        <v>29</v>
      </c>
      <c r="B4" s="6" t="s">
        <v>30</v>
      </c>
      <c r="C4" s="15"/>
      <c r="D4"/>
    </row>
    <row r="5" spans="1:4" x14ac:dyDescent="0.25">
      <c r="A5" s="2" t="s">
        <v>0</v>
      </c>
      <c r="B5" s="2" t="s">
        <v>14</v>
      </c>
      <c r="C5" s="7">
        <v>661860.16</v>
      </c>
      <c r="D5"/>
    </row>
    <row r="6" spans="1:4" x14ac:dyDescent="0.25">
      <c r="A6" s="2" t="s">
        <v>1</v>
      </c>
      <c r="B6" s="2" t="s">
        <v>15</v>
      </c>
      <c r="C6" s="7">
        <v>546312.9</v>
      </c>
      <c r="D6"/>
    </row>
    <row r="7" spans="1:4" x14ac:dyDescent="0.25">
      <c r="A7" s="2" t="s">
        <v>2</v>
      </c>
      <c r="B7" s="2" t="s">
        <v>16</v>
      </c>
      <c r="C7" s="7">
        <v>711525.01</v>
      </c>
      <c r="D7"/>
    </row>
    <row r="8" spans="1:4" x14ac:dyDescent="0.25">
      <c r="A8" s="2" t="s">
        <v>3</v>
      </c>
      <c r="B8" s="2" t="s">
        <v>17</v>
      </c>
      <c r="C8" s="7">
        <v>58068.37</v>
      </c>
      <c r="D8"/>
    </row>
    <row r="9" spans="1:4" x14ac:dyDescent="0.25">
      <c r="A9" s="2" t="s">
        <v>4</v>
      </c>
      <c r="B9" s="2" t="s">
        <v>18</v>
      </c>
      <c r="C9" s="7">
        <v>129163.53</v>
      </c>
      <c r="D9"/>
    </row>
    <row r="10" spans="1:4" x14ac:dyDescent="0.25">
      <c r="A10" s="2" t="s">
        <v>5</v>
      </c>
      <c r="B10" s="2" t="s">
        <v>19</v>
      </c>
      <c r="C10" s="7">
        <v>102285.75</v>
      </c>
      <c r="D10"/>
    </row>
    <row r="11" spans="1:4" x14ac:dyDescent="0.25">
      <c r="A11" s="2" t="s">
        <v>6</v>
      </c>
      <c r="B11" s="2" t="s">
        <v>20</v>
      </c>
      <c r="C11" s="7">
        <v>127362.53</v>
      </c>
      <c r="D11"/>
    </row>
    <row r="12" spans="1:4" x14ac:dyDescent="0.25">
      <c r="A12" s="2" t="s">
        <v>7</v>
      </c>
      <c r="B12" s="2" t="s">
        <v>21</v>
      </c>
      <c r="C12" s="7">
        <v>1128195.75</v>
      </c>
      <c r="D12"/>
    </row>
    <row r="13" spans="1:4" x14ac:dyDescent="0.25">
      <c r="A13" s="2" t="s">
        <v>8</v>
      </c>
      <c r="B13" s="2" t="s">
        <v>22</v>
      </c>
      <c r="C13" s="7">
        <v>164304.34</v>
      </c>
      <c r="D13"/>
    </row>
    <row r="14" spans="1:4" x14ac:dyDescent="0.25">
      <c r="A14" s="2" t="s">
        <v>9</v>
      </c>
      <c r="B14" s="2" t="s">
        <v>23</v>
      </c>
      <c r="C14" s="7">
        <v>702252.81</v>
      </c>
      <c r="D14"/>
    </row>
    <row r="15" spans="1:4" x14ac:dyDescent="0.25">
      <c r="A15" s="2" t="s">
        <v>10</v>
      </c>
      <c r="B15" s="2" t="s">
        <v>24</v>
      </c>
      <c r="C15" s="7">
        <v>7374.87</v>
      </c>
      <c r="D15"/>
    </row>
    <row r="16" spans="1:4" x14ac:dyDescent="0.25">
      <c r="A16" s="2" t="s">
        <v>11</v>
      </c>
      <c r="B16" s="2" t="s">
        <v>25</v>
      </c>
      <c r="C16" s="7">
        <v>197639.8</v>
      </c>
      <c r="D16"/>
    </row>
    <row r="17" spans="1:4" x14ac:dyDescent="0.25">
      <c r="A17" s="2" t="s">
        <v>12</v>
      </c>
      <c r="B17" s="2" t="s">
        <v>26</v>
      </c>
      <c r="C17" s="7">
        <v>68593.009999999995</v>
      </c>
      <c r="D17"/>
    </row>
    <row r="18" spans="1:4" x14ac:dyDescent="0.25">
      <c r="A18" s="2" t="s">
        <v>13</v>
      </c>
      <c r="B18" s="2" t="s">
        <v>27</v>
      </c>
      <c r="C18" s="7">
        <v>11805.61</v>
      </c>
      <c r="D18"/>
    </row>
    <row r="19" spans="1:4" x14ac:dyDescent="0.25">
      <c r="A19" s="2"/>
      <c r="B19" s="2" t="s">
        <v>33</v>
      </c>
      <c r="C19" s="4"/>
      <c r="D19"/>
    </row>
    <row r="20" spans="1:4" x14ac:dyDescent="0.25">
      <c r="A20" s="2"/>
      <c r="B20" s="2" t="s">
        <v>34</v>
      </c>
      <c r="C20" s="4"/>
      <c r="D20"/>
    </row>
    <row r="21" spans="1:4" x14ac:dyDescent="0.25">
      <c r="A21" s="2"/>
      <c r="B21" s="2" t="s">
        <v>35</v>
      </c>
      <c r="C21" s="4"/>
      <c r="D21"/>
    </row>
    <row r="22" spans="1:4" x14ac:dyDescent="0.25">
      <c r="A22" s="2"/>
      <c r="B22" s="2" t="s">
        <v>36</v>
      </c>
      <c r="C22" s="4"/>
      <c r="D22"/>
    </row>
    <row r="23" spans="1:4" x14ac:dyDescent="0.25">
      <c r="A23" s="2"/>
      <c r="B23" s="2" t="s">
        <v>37</v>
      </c>
      <c r="C23" s="4"/>
      <c r="D23"/>
    </row>
    <row r="24" spans="1:4" x14ac:dyDescent="0.25">
      <c r="A24" s="2"/>
      <c r="B24" s="2" t="s">
        <v>38</v>
      </c>
      <c r="C24" s="4"/>
      <c r="D24"/>
    </row>
    <row r="25" spans="1:4" x14ac:dyDescent="0.25">
      <c r="A25" s="2"/>
      <c r="B25" s="2" t="s">
        <v>32</v>
      </c>
      <c r="C25" s="4"/>
      <c r="D25"/>
    </row>
    <row r="26" spans="1:4" x14ac:dyDescent="0.25">
      <c r="A26" s="2"/>
      <c r="B26" s="2"/>
      <c r="C26" s="13">
        <f t="shared" ref="C26" si="0">SUM(C5:C21)</f>
        <v>4616744.4400000004</v>
      </c>
      <c r="D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A50D1-BE63-4BBF-873C-E9490A74821F}">
  <dimension ref="A1:C38"/>
  <sheetViews>
    <sheetView tabSelected="1" workbookViewId="0">
      <selection activeCell="C16" sqref="C16:C29"/>
    </sheetView>
  </sheetViews>
  <sheetFormatPr defaultRowHeight="15" x14ac:dyDescent="0.25"/>
  <cols>
    <col min="1" max="1" width="19.28515625" customWidth="1"/>
    <col min="2" max="2" width="83.5703125" customWidth="1"/>
    <col min="3" max="3" width="69.42578125" customWidth="1"/>
    <col min="4" max="4" width="70" customWidth="1"/>
  </cols>
  <sheetData>
    <row r="1" spans="1:3" x14ac:dyDescent="0.25">
      <c r="A1" s="10" t="s">
        <v>31</v>
      </c>
      <c r="B1" s="11" t="s">
        <v>30</v>
      </c>
      <c r="C1" s="11" t="s">
        <v>143</v>
      </c>
    </row>
    <row r="2" spans="1:3" x14ac:dyDescent="0.25">
      <c r="A2" s="8" t="s">
        <v>71</v>
      </c>
      <c r="B2" s="8" t="s">
        <v>39</v>
      </c>
      <c r="C2" s="12">
        <v>2.81</v>
      </c>
    </row>
    <row r="3" spans="1:3" x14ac:dyDescent="0.25">
      <c r="A3" s="8" t="s">
        <v>73</v>
      </c>
      <c r="B3" s="8" t="s">
        <v>40</v>
      </c>
      <c r="C3" s="12">
        <v>1.66</v>
      </c>
    </row>
    <row r="4" spans="1:3" x14ac:dyDescent="0.25">
      <c r="A4" s="8" t="s">
        <v>75</v>
      </c>
      <c r="B4" s="8" t="s">
        <v>41</v>
      </c>
      <c r="C4" s="12">
        <v>4.16</v>
      </c>
    </row>
    <row r="5" spans="1:3" x14ac:dyDescent="0.25">
      <c r="A5" s="8" t="s">
        <v>77</v>
      </c>
      <c r="B5" s="8" t="s">
        <v>42</v>
      </c>
      <c r="C5" s="12">
        <v>2.66</v>
      </c>
    </row>
    <row r="6" spans="1:3" x14ac:dyDescent="0.25">
      <c r="A6" s="8" t="s">
        <v>79</v>
      </c>
      <c r="B6" s="8" t="s">
        <v>43</v>
      </c>
      <c r="C6" s="12">
        <v>2.66</v>
      </c>
    </row>
    <row r="7" spans="1:3" x14ac:dyDescent="0.25">
      <c r="A7" s="8" t="s">
        <v>81</v>
      </c>
      <c r="B7" s="8" t="s">
        <v>44</v>
      </c>
      <c r="C7" s="12">
        <v>2.66</v>
      </c>
    </row>
    <row r="8" spans="1:3" x14ac:dyDescent="0.25">
      <c r="A8" s="8" t="s">
        <v>83</v>
      </c>
      <c r="B8" s="8" t="s">
        <v>45</v>
      </c>
      <c r="C8" s="12">
        <v>2.6</v>
      </c>
    </row>
    <row r="9" spans="1:3" x14ac:dyDescent="0.25">
      <c r="A9" s="8" t="s">
        <v>85</v>
      </c>
      <c r="B9" s="8" t="s">
        <v>46</v>
      </c>
      <c r="C9" s="12">
        <v>0.56000000000000005</v>
      </c>
    </row>
    <row r="10" spans="1:3" x14ac:dyDescent="0.25">
      <c r="A10" s="8" t="s">
        <v>87</v>
      </c>
      <c r="B10" s="8" t="s">
        <v>47</v>
      </c>
      <c r="C10" s="12">
        <v>2.66</v>
      </c>
    </row>
    <row r="11" spans="1:3" x14ac:dyDescent="0.25">
      <c r="A11" s="8" t="s">
        <v>89</v>
      </c>
      <c r="B11" s="8" t="s">
        <v>48</v>
      </c>
      <c r="C11" s="12">
        <v>2.76</v>
      </c>
    </row>
    <row r="12" spans="1:3" x14ac:dyDescent="0.25">
      <c r="A12" s="8" t="s">
        <v>91</v>
      </c>
      <c r="B12" s="8" t="s">
        <v>49</v>
      </c>
      <c r="C12" s="12">
        <v>3.16</v>
      </c>
    </row>
    <row r="13" spans="1:3" x14ac:dyDescent="0.25">
      <c r="A13" s="8" t="s">
        <v>93</v>
      </c>
      <c r="B13" s="8" t="s">
        <v>50</v>
      </c>
      <c r="C13" s="12">
        <v>2.46</v>
      </c>
    </row>
    <row r="14" spans="1:3" x14ac:dyDescent="0.25">
      <c r="A14" s="8" t="s">
        <v>95</v>
      </c>
      <c r="B14" s="8" t="s">
        <v>51</v>
      </c>
      <c r="C14" s="12">
        <v>2.66</v>
      </c>
    </row>
    <row r="15" spans="1:3" x14ac:dyDescent="0.25">
      <c r="A15" s="8" t="s">
        <v>97</v>
      </c>
      <c r="B15" s="8" t="s">
        <v>52</v>
      </c>
      <c r="C15" s="12">
        <v>1.26</v>
      </c>
    </row>
    <row r="16" spans="1:3" x14ac:dyDescent="0.25">
      <c r="A16" s="9" t="s">
        <v>99</v>
      </c>
      <c r="B16" s="9" t="s">
        <v>53</v>
      </c>
      <c r="C16" s="12">
        <v>2.81</v>
      </c>
    </row>
    <row r="17" spans="1:3" x14ac:dyDescent="0.25">
      <c r="A17" s="9" t="s">
        <v>101</v>
      </c>
      <c r="B17" s="9" t="s">
        <v>54</v>
      </c>
      <c r="C17" s="12">
        <v>1.66</v>
      </c>
    </row>
    <row r="18" spans="1:3" x14ac:dyDescent="0.25">
      <c r="A18" s="9" t="s">
        <v>103</v>
      </c>
      <c r="B18" s="9" t="s">
        <v>55</v>
      </c>
      <c r="C18" s="12">
        <v>4.16</v>
      </c>
    </row>
    <row r="19" spans="1:3" x14ac:dyDescent="0.25">
      <c r="A19" s="9" t="s">
        <v>105</v>
      </c>
      <c r="B19" s="9" t="s">
        <v>56</v>
      </c>
      <c r="C19" s="12">
        <v>2.66</v>
      </c>
    </row>
    <row r="20" spans="1:3" x14ac:dyDescent="0.25">
      <c r="A20" s="9" t="s">
        <v>107</v>
      </c>
      <c r="B20" s="9" t="s">
        <v>57</v>
      </c>
      <c r="C20" s="12">
        <v>2.66</v>
      </c>
    </row>
    <row r="21" spans="1:3" x14ac:dyDescent="0.25">
      <c r="A21" s="9" t="s">
        <v>109</v>
      </c>
      <c r="B21" s="9" t="s">
        <v>58</v>
      </c>
      <c r="C21" s="12">
        <v>2.66</v>
      </c>
    </row>
    <row r="22" spans="1:3" x14ac:dyDescent="0.25">
      <c r="A22" s="9" t="s">
        <v>111</v>
      </c>
      <c r="B22" s="9" t="s">
        <v>59</v>
      </c>
      <c r="C22" s="12">
        <v>2.6</v>
      </c>
    </row>
    <row r="23" spans="1:3" x14ac:dyDescent="0.25">
      <c r="A23" s="9" t="s">
        <v>113</v>
      </c>
      <c r="B23" s="9" t="s">
        <v>60</v>
      </c>
      <c r="C23" s="12">
        <v>0.56000000000000005</v>
      </c>
    </row>
    <row r="24" spans="1:3" x14ac:dyDescent="0.25">
      <c r="A24" s="9" t="s">
        <v>115</v>
      </c>
      <c r="B24" s="9" t="s">
        <v>61</v>
      </c>
      <c r="C24" s="12">
        <v>2.66</v>
      </c>
    </row>
    <row r="25" spans="1:3" x14ac:dyDescent="0.25">
      <c r="A25" s="9" t="s">
        <v>117</v>
      </c>
      <c r="B25" s="9" t="s">
        <v>62</v>
      </c>
      <c r="C25" s="12">
        <v>2.76</v>
      </c>
    </row>
    <row r="26" spans="1:3" x14ac:dyDescent="0.25">
      <c r="A26" s="9" t="s">
        <v>119</v>
      </c>
      <c r="B26" s="9" t="s">
        <v>63</v>
      </c>
      <c r="C26" s="12">
        <v>3.16</v>
      </c>
    </row>
    <row r="27" spans="1:3" x14ac:dyDescent="0.25">
      <c r="A27" s="9" t="s">
        <v>121</v>
      </c>
      <c r="B27" s="9" t="s">
        <v>64</v>
      </c>
      <c r="C27" s="12">
        <v>2.46</v>
      </c>
    </row>
    <row r="28" spans="1:3" x14ac:dyDescent="0.25">
      <c r="A28" s="9" t="s">
        <v>123</v>
      </c>
      <c r="B28" s="9" t="s">
        <v>65</v>
      </c>
      <c r="C28" s="12">
        <v>2.66</v>
      </c>
    </row>
    <row r="29" spans="1:3" x14ac:dyDescent="0.25">
      <c r="A29" s="9" t="s">
        <v>125</v>
      </c>
      <c r="B29" s="9" t="s">
        <v>66</v>
      </c>
      <c r="C29" s="12">
        <v>1.26</v>
      </c>
    </row>
    <row r="30" spans="1:3" x14ac:dyDescent="0.25">
      <c r="A30" s="27" t="s">
        <v>134</v>
      </c>
      <c r="B30" s="2" t="s">
        <v>33</v>
      </c>
      <c r="C30" s="12" t="s">
        <v>67</v>
      </c>
    </row>
    <row r="31" spans="1:3" x14ac:dyDescent="0.25">
      <c r="A31" s="27" t="s">
        <v>135</v>
      </c>
      <c r="B31" s="2" t="s">
        <v>34</v>
      </c>
      <c r="C31" s="12" t="s">
        <v>67</v>
      </c>
    </row>
    <row r="32" spans="1:3" x14ac:dyDescent="0.25">
      <c r="A32" s="27" t="s">
        <v>136</v>
      </c>
      <c r="B32" s="2" t="s">
        <v>35</v>
      </c>
      <c r="C32" s="12" t="s">
        <v>67</v>
      </c>
    </row>
    <row r="33" spans="1:3" x14ac:dyDescent="0.25">
      <c r="A33" s="27" t="s">
        <v>137</v>
      </c>
      <c r="B33" s="2" t="s">
        <v>36</v>
      </c>
      <c r="C33" s="12" t="s">
        <v>67</v>
      </c>
    </row>
    <row r="34" spans="1:3" x14ac:dyDescent="0.25">
      <c r="A34" s="27" t="s">
        <v>138</v>
      </c>
      <c r="B34" s="2" t="s">
        <v>37</v>
      </c>
      <c r="C34" s="12" t="s">
        <v>67</v>
      </c>
    </row>
    <row r="35" spans="1:3" x14ac:dyDescent="0.25">
      <c r="A35" s="27" t="s">
        <v>139</v>
      </c>
      <c r="B35" s="2" t="s">
        <v>38</v>
      </c>
      <c r="C35" s="12" t="s">
        <v>67</v>
      </c>
    </row>
    <row r="36" spans="1:3" x14ac:dyDescent="0.25">
      <c r="A36" s="27" t="s">
        <v>140</v>
      </c>
      <c r="B36" s="2" t="s">
        <v>32</v>
      </c>
      <c r="C36" s="12" t="s">
        <v>67</v>
      </c>
    </row>
    <row r="37" spans="1:3" x14ac:dyDescent="0.25">
      <c r="A37" s="26"/>
    </row>
    <row r="38" spans="1:3" x14ac:dyDescent="0.25">
      <c r="A38" s="2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46643-04D9-4A96-8FDA-C4114EBB0E3C}">
  <dimension ref="A1:D40"/>
  <sheetViews>
    <sheetView zoomScale="91" zoomScaleNormal="91" workbookViewId="0">
      <selection activeCell="F3" sqref="F3:I22"/>
    </sheetView>
  </sheetViews>
  <sheetFormatPr defaultRowHeight="15" x14ac:dyDescent="0.25"/>
  <cols>
    <col min="1" max="1" width="17.7109375" customWidth="1"/>
    <col min="2" max="2" width="92.5703125" customWidth="1"/>
    <col min="3" max="3" width="43.5703125" style="14" customWidth="1"/>
    <col min="4" max="4" width="63.85546875" customWidth="1"/>
    <col min="7" max="7" width="13" bestFit="1" customWidth="1"/>
  </cols>
  <sheetData>
    <row r="1" spans="1:4" ht="15.75" thickBot="1" x14ac:dyDescent="0.3">
      <c r="A1" s="16"/>
    </row>
    <row r="2" spans="1:4" ht="15.75" thickBot="1" x14ac:dyDescent="0.3">
      <c r="A2" s="17"/>
      <c r="B2" s="18" t="s">
        <v>68</v>
      </c>
    </row>
    <row r="3" spans="1:4" ht="29.25" thickBot="1" x14ac:dyDescent="0.3">
      <c r="A3" s="19" t="s">
        <v>69</v>
      </c>
      <c r="B3" s="20" t="s">
        <v>70</v>
      </c>
      <c r="C3" s="30" t="s">
        <v>142</v>
      </c>
      <c r="D3" s="29" t="s">
        <v>141</v>
      </c>
    </row>
    <row r="4" spans="1:4" ht="15.75" thickBot="1" x14ac:dyDescent="0.3">
      <c r="A4" s="21" t="s">
        <v>71</v>
      </c>
      <c r="B4" s="22" t="s">
        <v>72</v>
      </c>
      <c r="C4" s="28">
        <f>(661860.16*0.03)*0.6</f>
        <v>11913.482880000001</v>
      </c>
      <c r="D4" s="28">
        <f>(661860.16*0.06)*0.6</f>
        <v>23826.965760000003</v>
      </c>
    </row>
    <row r="5" spans="1:4" ht="15.75" thickBot="1" x14ac:dyDescent="0.3">
      <c r="A5" s="21" t="s">
        <v>73</v>
      </c>
      <c r="B5" s="22" t="s">
        <v>74</v>
      </c>
      <c r="C5" s="28">
        <f>(546312.9*0.03)*0.6</f>
        <v>9833.6321999999982</v>
      </c>
      <c r="D5" s="28">
        <f>(546312.9*0.06)*0.6</f>
        <v>19667.264399999996</v>
      </c>
    </row>
    <row r="6" spans="1:4" ht="15.75" thickBot="1" x14ac:dyDescent="0.3">
      <c r="A6" s="21" t="s">
        <v>75</v>
      </c>
      <c r="B6" s="22" t="s">
        <v>76</v>
      </c>
      <c r="C6" s="28">
        <f>(711525.01*0.03)*0.6</f>
        <v>12807.45018</v>
      </c>
      <c r="D6" s="28">
        <f>(711525.01*0.06)*0.6</f>
        <v>25614.90036</v>
      </c>
    </row>
    <row r="7" spans="1:4" ht="15.75" thickBot="1" x14ac:dyDescent="0.3">
      <c r="A7" s="21" t="s">
        <v>77</v>
      </c>
      <c r="B7" s="22" t="s">
        <v>78</v>
      </c>
      <c r="C7" s="28">
        <f>(58068.37*0.03)*0.6</f>
        <v>1045.2306599999999</v>
      </c>
      <c r="D7" s="28">
        <f>(58068.37*0.06)*0.6</f>
        <v>2090.4613199999999</v>
      </c>
    </row>
    <row r="8" spans="1:4" ht="15.75" thickBot="1" x14ac:dyDescent="0.3">
      <c r="A8" s="21" t="s">
        <v>79</v>
      </c>
      <c r="B8" s="22" t="s">
        <v>80</v>
      </c>
      <c r="C8" s="28">
        <f>(129163.53*0.03)*0.6</f>
        <v>2324.9435399999998</v>
      </c>
      <c r="D8" s="28">
        <f>(129163.53*0.06)*0.6</f>
        <v>4649.8870799999995</v>
      </c>
    </row>
    <row r="9" spans="1:4" ht="29.25" thickBot="1" x14ac:dyDescent="0.3">
      <c r="A9" s="21" t="s">
        <v>81</v>
      </c>
      <c r="B9" s="22" t="s">
        <v>82</v>
      </c>
      <c r="C9" s="28">
        <f>(102285.75*0.03)*0.6</f>
        <v>1841.1434999999999</v>
      </c>
      <c r="D9" s="28">
        <f>(102285.75*0.06)*0.6</f>
        <v>3682.2869999999998</v>
      </c>
    </row>
    <row r="10" spans="1:4" ht="15.75" thickBot="1" x14ac:dyDescent="0.3">
      <c r="A10" s="21" t="s">
        <v>83</v>
      </c>
      <c r="B10" s="22" t="s">
        <v>84</v>
      </c>
      <c r="C10" s="28">
        <f>(127362.53*0.03)*0.6</f>
        <v>2292.5255400000001</v>
      </c>
      <c r="D10" s="28">
        <f>(127362.53*0.06)*0.6</f>
        <v>4585.0510800000002</v>
      </c>
    </row>
    <row r="11" spans="1:4" ht="15.75" thickBot="1" x14ac:dyDescent="0.3">
      <c r="A11" s="21" t="s">
        <v>85</v>
      </c>
      <c r="B11" s="22" t="s">
        <v>86</v>
      </c>
      <c r="C11" s="28">
        <f>(1128195.75*0.03)*0.6</f>
        <v>20307.523499999999</v>
      </c>
      <c r="D11" s="28">
        <f>(1128195.75*0.06)*0.6</f>
        <v>40615.046999999999</v>
      </c>
    </row>
    <row r="12" spans="1:4" ht="15.75" thickBot="1" x14ac:dyDescent="0.3">
      <c r="A12" s="21" t="s">
        <v>87</v>
      </c>
      <c r="B12" s="22" t="s">
        <v>88</v>
      </c>
      <c r="C12" s="28">
        <f>(164304.34*0.03)*0.6</f>
        <v>2957.4781199999998</v>
      </c>
      <c r="D12" s="28">
        <f>(164304.34*0.06)*0.6</f>
        <v>5914.9562399999995</v>
      </c>
    </row>
    <row r="13" spans="1:4" ht="15.75" thickBot="1" x14ac:dyDescent="0.3">
      <c r="A13" s="21" t="s">
        <v>89</v>
      </c>
      <c r="B13" s="22" t="s">
        <v>90</v>
      </c>
      <c r="C13" s="28">
        <f>(702252.81*0.03)*0.6</f>
        <v>12640.550580000001</v>
      </c>
      <c r="D13" s="28">
        <f>(702252.81*0.06)*0.6</f>
        <v>25281.101160000002</v>
      </c>
    </row>
    <row r="14" spans="1:4" ht="15.75" thickBot="1" x14ac:dyDescent="0.3">
      <c r="A14" s="21" t="s">
        <v>91</v>
      </c>
      <c r="B14" s="22" t="s">
        <v>92</v>
      </c>
      <c r="C14" s="28">
        <f>(7374.87*0.03)*0.6</f>
        <v>132.74766</v>
      </c>
      <c r="D14" s="28">
        <f>(7374.87*0.06)*0.6</f>
        <v>265.49531999999999</v>
      </c>
    </row>
    <row r="15" spans="1:4" ht="15.75" thickBot="1" x14ac:dyDescent="0.3">
      <c r="A15" s="21" t="s">
        <v>93</v>
      </c>
      <c r="B15" s="22" t="s">
        <v>94</v>
      </c>
      <c r="C15" s="28">
        <f>(197639.8*0.03)*0.6</f>
        <v>3557.5163999999995</v>
      </c>
      <c r="D15" s="28">
        <f>(197639.8*0.06)*0.6</f>
        <v>7115.032799999999</v>
      </c>
    </row>
    <row r="16" spans="1:4" ht="15.75" thickBot="1" x14ac:dyDescent="0.3">
      <c r="A16" s="21" t="s">
        <v>95</v>
      </c>
      <c r="B16" s="22" t="s">
        <v>96</v>
      </c>
      <c r="C16" s="28">
        <f>(68593.01*0.03)*0.6</f>
        <v>1234.6741799999998</v>
      </c>
      <c r="D16" s="28">
        <f>(68593.01*0.06)*0.6</f>
        <v>2469.3483599999995</v>
      </c>
    </row>
    <row r="17" spans="1:4" ht="15.75" thickBot="1" x14ac:dyDescent="0.3">
      <c r="A17" s="21" t="s">
        <v>97</v>
      </c>
      <c r="B17" s="22" t="s">
        <v>98</v>
      </c>
      <c r="C17" s="28">
        <f>(11805.61*0.03)*0.6</f>
        <v>212.50098</v>
      </c>
      <c r="D17" s="28">
        <f>(11805.61*0.06)*0.6</f>
        <v>425.00196</v>
      </c>
    </row>
    <row r="18" spans="1:4" ht="15.75" thickBot="1" x14ac:dyDescent="0.3">
      <c r="A18" s="23" t="s">
        <v>99</v>
      </c>
      <c r="B18" s="24" t="s">
        <v>100</v>
      </c>
      <c r="C18" s="31">
        <f>(661860.16*0.03)*0.4</f>
        <v>7942.3219200000012</v>
      </c>
      <c r="D18" s="31">
        <f>(661860.16*0.06)*0.4</f>
        <v>15884.643840000002</v>
      </c>
    </row>
    <row r="19" spans="1:4" ht="15.75" thickBot="1" x14ac:dyDescent="0.3">
      <c r="A19" s="23" t="s">
        <v>101</v>
      </c>
      <c r="B19" s="24" t="s">
        <v>102</v>
      </c>
      <c r="C19" s="31">
        <f>(546312.9*0.03)*0.4</f>
        <v>6555.7547999999997</v>
      </c>
      <c r="D19" s="31">
        <f>(546312.9*0.06)*0.4</f>
        <v>13111.509599999999</v>
      </c>
    </row>
    <row r="20" spans="1:4" ht="15.75" thickBot="1" x14ac:dyDescent="0.3">
      <c r="A20" s="23" t="s">
        <v>103</v>
      </c>
      <c r="B20" s="24" t="s">
        <v>104</v>
      </c>
      <c r="C20" s="31">
        <f>(711525.01*0.03)*0.4</f>
        <v>8538.3001199999999</v>
      </c>
      <c r="D20" s="31">
        <f>(711525.01*0.06)*0.4</f>
        <v>17076.60024</v>
      </c>
    </row>
    <row r="21" spans="1:4" ht="15.75" thickBot="1" x14ac:dyDescent="0.3">
      <c r="A21" s="23" t="s">
        <v>105</v>
      </c>
      <c r="B21" s="24" t="s">
        <v>106</v>
      </c>
      <c r="C21" s="31">
        <f>(58068.37*0.03)*0.4</f>
        <v>696.82043999999996</v>
      </c>
      <c r="D21" s="31">
        <f>(58068.37*0.06)*0.4</f>
        <v>1393.6408799999999</v>
      </c>
    </row>
    <row r="22" spans="1:4" ht="15.75" thickBot="1" x14ac:dyDescent="0.3">
      <c r="A22" s="23" t="s">
        <v>107</v>
      </c>
      <c r="B22" s="24" t="s">
        <v>108</v>
      </c>
      <c r="C22" s="31">
        <f>(129163.53*0.03)*0.4</f>
        <v>1549.96236</v>
      </c>
      <c r="D22" s="31">
        <f>(129163.53*0.06)*0.4</f>
        <v>3099.92472</v>
      </c>
    </row>
    <row r="23" spans="1:4" ht="29.25" thickBot="1" x14ac:dyDescent="0.3">
      <c r="A23" s="23" t="s">
        <v>109</v>
      </c>
      <c r="B23" s="24" t="s">
        <v>110</v>
      </c>
      <c r="C23" s="31">
        <f>(102285.75*0.03)*0.4</f>
        <v>1227.4289999999999</v>
      </c>
      <c r="D23" s="31">
        <f>(102285.75*0.06)*0.4</f>
        <v>2454.8579999999997</v>
      </c>
    </row>
    <row r="24" spans="1:4" ht="15.75" thickBot="1" x14ac:dyDescent="0.3">
      <c r="A24" s="23" t="s">
        <v>111</v>
      </c>
      <c r="B24" s="24" t="s">
        <v>112</v>
      </c>
      <c r="C24" s="31">
        <f>(127362.53*0.03)*0.4</f>
        <v>1528.3503600000001</v>
      </c>
      <c r="D24" s="31">
        <f>(127362.53*0.06)*0.4</f>
        <v>3056.7007200000003</v>
      </c>
    </row>
    <row r="25" spans="1:4" ht="15.75" thickBot="1" x14ac:dyDescent="0.3">
      <c r="A25" s="23" t="s">
        <v>113</v>
      </c>
      <c r="B25" s="24" t="s">
        <v>114</v>
      </c>
      <c r="C25" s="31">
        <f>(1128195.75*0.03)*0.4</f>
        <v>13538.349</v>
      </c>
      <c r="D25" s="31">
        <f>(1128195.75*0.06)*0.4</f>
        <v>27076.698</v>
      </c>
    </row>
    <row r="26" spans="1:4" ht="15.75" thickBot="1" x14ac:dyDescent="0.3">
      <c r="A26" s="23" t="s">
        <v>115</v>
      </c>
      <c r="B26" s="24" t="s">
        <v>116</v>
      </c>
      <c r="C26" s="31">
        <f>(164304.34*0.03)*0.4</f>
        <v>1971.6520799999998</v>
      </c>
      <c r="D26" s="31">
        <f>(164304.34*0.06)*0.4</f>
        <v>3943.3041599999997</v>
      </c>
    </row>
    <row r="27" spans="1:4" ht="15.75" thickBot="1" x14ac:dyDescent="0.3">
      <c r="A27" s="23" t="s">
        <v>117</v>
      </c>
      <c r="B27" s="24" t="s">
        <v>118</v>
      </c>
      <c r="C27" s="31">
        <f>(702252.81*0.03)*0.4</f>
        <v>8427.0337200000013</v>
      </c>
      <c r="D27" s="31">
        <f>(702252.81*0.06)*0.4</f>
        <v>16854.067440000003</v>
      </c>
    </row>
    <row r="28" spans="1:4" ht="15.75" thickBot="1" x14ac:dyDescent="0.3">
      <c r="A28" s="23" t="s">
        <v>119</v>
      </c>
      <c r="B28" s="24" t="s">
        <v>120</v>
      </c>
      <c r="C28" s="31">
        <f>(7374.87*0.03)*0.4</f>
        <v>88.498440000000002</v>
      </c>
      <c r="D28" s="31">
        <f>(7374.87*0.06)*0.4</f>
        <v>176.99688</v>
      </c>
    </row>
    <row r="29" spans="1:4" ht="15.75" thickBot="1" x14ac:dyDescent="0.3">
      <c r="A29" s="23" t="s">
        <v>121</v>
      </c>
      <c r="B29" s="24" t="s">
        <v>122</v>
      </c>
      <c r="C29" s="31">
        <f>(197639.8*0.03)*0.4</f>
        <v>2371.6776</v>
      </c>
      <c r="D29" s="31">
        <f>(197639.8*0.06)*0.4</f>
        <v>4743.3552</v>
      </c>
    </row>
    <row r="30" spans="1:4" ht="15.75" thickBot="1" x14ac:dyDescent="0.3">
      <c r="A30" s="23" t="s">
        <v>123</v>
      </c>
      <c r="B30" s="24" t="s">
        <v>124</v>
      </c>
      <c r="C30" s="31">
        <f>(68593.01*0.03)*0.4</f>
        <v>823.11611999999991</v>
      </c>
      <c r="D30" s="31">
        <f>(68593.01*0.06)*0.4</f>
        <v>1646.2322399999998</v>
      </c>
    </row>
    <row r="31" spans="1:4" ht="15.75" thickBot="1" x14ac:dyDescent="0.3">
      <c r="A31" s="23" t="s">
        <v>125</v>
      </c>
      <c r="B31" s="24" t="s">
        <v>126</v>
      </c>
      <c r="C31" s="31">
        <f>(11805.61*0.03)*0.4</f>
        <v>141.66731999999999</v>
      </c>
      <c r="D31" s="31">
        <f>(11805.61*0.06)*0.4</f>
        <v>283.33463999999998</v>
      </c>
    </row>
    <row r="32" spans="1:4" ht="15.75" thickBot="1" x14ac:dyDescent="0.3">
      <c r="A32" s="25" t="s">
        <v>134</v>
      </c>
      <c r="B32" s="20" t="s">
        <v>127</v>
      </c>
      <c r="C32" s="20"/>
      <c r="D32" s="20"/>
    </row>
    <row r="33" spans="1:4" ht="15.75" thickBot="1" x14ac:dyDescent="0.3">
      <c r="A33" s="25" t="s">
        <v>135</v>
      </c>
      <c r="B33" s="20" t="s">
        <v>128</v>
      </c>
      <c r="C33" s="20"/>
      <c r="D33" s="20"/>
    </row>
    <row r="34" spans="1:4" ht="15.75" thickBot="1" x14ac:dyDescent="0.3">
      <c r="A34" s="25" t="s">
        <v>136</v>
      </c>
      <c r="B34" s="20" t="s">
        <v>129</v>
      </c>
      <c r="C34" s="20"/>
      <c r="D34" s="20"/>
    </row>
    <row r="35" spans="1:4" ht="15.75" thickBot="1" x14ac:dyDescent="0.3">
      <c r="A35" s="25" t="s">
        <v>137</v>
      </c>
      <c r="B35" s="20" t="s">
        <v>130</v>
      </c>
      <c r="C35" s="20"/>
      <c r="D35" s="20"/>
    </row>
    <row r="36" spans="1:4" ht="15.75" thickBot="1" x14ac:dyDescent="0.3">
      <c r="A36" s="25" t="s">
        <v>138</v>
      </c>
      <c r="B36" s="20" t="s">
        <v>131</v>
      </c>
      <c r="C36" s="20"/>
      <c r="D36" s="20"/>
    </row>
    <row r="37" spans="1:4" ht="15.75" thickBot="1" x14ac:dyDescent="0.3">
      <c r="A37" s="25" t="s">
        <v>139</v>
      </c>
      <c r="B37" s="20" t="s">
        <v>132</v>
      </c>
      <c r="C37" s="20"/>
      <c r="D37" s="20"/>
    </row>
    <row r="38" spans="1:4" ht="15.75" thickBot="1" x14ac:dyDescent="0.3">
      <c r="A38" s="25" t="s">
        <v>140</v>
      </c>
      <c r="B38" s="20" t="s">
        <v>133</v>
      </c>
    </row>
    <row r="39" spans="1:4" x14ac:dyDescent="0.25">
      <c r="A39" s="26"/>
    </row>
    <row r="40" spans="1:4" x14ac:dyDescent="0.25">
      <c r="A40" s="26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CCD7CBCDED8A4D9A9C1798CFDCA1F8" ma:contentTypeVersion="0" ma:contentTypeDescription="Ustvari nov dokument." ma:contentTypeScope="" ma:versionID="d0a382c6e425afc638b1ddd4ff0a1f6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CCB2D8-9388-40F9-BA5C-BE0056DD7F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607B39-DC88-4DAF-BEB5-1FD32ACF2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4119BE0-CF90-4EED-B848-C67179FC7F2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SEZNAM SKLOPOV</vt:lpstr>
      <vt:lpstr>VREDNOST NAKUPA V LETU 2021</vt:lpstr>
      <vt:lpstr>MINIMALNI POPUST NA OBSEG DOBAV</vt:lpstr>
      <vt:lpstr>FINANČNO ZAVAROVANJE</vt:lpstr>
    </vt:vector>
  </TitlesOfParts>
  <Company>Kraške lekarne Ilirska Bistrica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Kobal</dc:creator>
  <cp:lastModifiedBy>MajaPrebil</cp:lastModifiedBy>
  <cp:lastPrinted>2022-01-12T13:01:16Z</cp:lastPrinted>
  <dcterms:created xsi:type="dcterms:W3CDTF">2013-08-23T07:35:07Z</dcterms:created>
  <dcterms:modified xsi:type="dcterms:W3CDTF">2022-10-10T18:40:09Z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0x0101001ACCD7CBCDED8A4D9A9C1798CFDCA1F8</vt:lpwstr>
  </property>
</Properties>
</file>